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7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7" l="1"/>
  <c r="H3" i="7"/>
</calcChain>
</file>

<file path=xl/sharedStrings.xml><?xml version="1.0" encoding="utf-8"?>
<sst xmlns="http://schemas.openxmlformats.org/spreadsheetml/2006/main" count="79" uniqueCount="62">
  <si>
    <t>Наименование товара</t>
  </si>
  <si>
    <t>Цена за ед., руб</t>
  </si>
  <si>
    <t>Количество, шт.</t>
  </si>
  <si>
    <t>Выручка, руб.</t>
  </si>
  <si>
    <t>молоко</t>
  </si>
  <si>
    <t>сливки</t>
  </si>
  <si>
    <t>кефир</t>
  </si>
  <si>
    <t>Итого</t>
  </si>
  <si>
    <t>Курс доллара</t>
  </si>
  <si>
    <t>рублей</t>
  </si>
  <si>
    <t>Страна</t>
  </si>
  <si>
    <t>Цена в долларах</t>
  </si>
  <si>
    <t>Цена р рублях</t>
  </si>
  <si>
    <t xml:space="preserve">Англия </t>
  </si>
  <si>
    <t>Болгария</t>
  </si>
  <si>
    <t>Бельгия</t>
  </si>
  <si>
    <t>Бразилия</t>
  </si>
  <si>
    <t>наряд на  доставку груза</t>
  </si>
  <si>
    <t>номер заявки</t>
  </si>
  <si>
    <t>наименование груза</t>
  </si>
  <si>
    <t>стоимость груза</t>
  </si>
  <si>
    <t>расстояние (км)</t>
  </si>
  <si>
    <t>этаж</t>
  </si>
  <si>
    <t>стоимость доставки</t>
  </si>
  <si>
    <t>диван</t>
  </si>
  <si>
    <t>шкаф</t>
  </si>
  <si>
    <t>холодильник</t>
  </si>
  <si>
    <t>мягкая мебель</t>
  </si>
  <si>
    <t>стол</t>
  </si>
  <si>
    <t>Всего</t>
  </si>
  <si>
    <t>Наценка(%) от стоимости груза</t>
  </si>
  <si>
    <t>Наценка(%) от расстояния</t>
  </si>
  <si>
    <t>Наценка(%) от этажа</t>
  </si>
  <si>
    <t>№ п/п</t>
  </si>
  <si>
    <t>Фамилия, имя, отчество</t>
  </si>
  <si>
    <t>Оклад</t>
  </si>
  <si>
    <t xml:space="preserve">налоги </t>
  </si>
  <si>
    <t>профсоюзный</t>
  </si>
  <si>
    <t>пенсионный</t>
  </si>
  <si>
    <t>подоходный</t>
  </si>
  <si>
    <t>число детей</t>
  </si>
  <si>
    <t>сумма к выдаче</t>
  </si>
  <si>
    <t>Алексеев И. Л.</t>
  </si>
  <si>
    <t>Иванова Н. Г.</t>
  </si>
  <si>
    <t>Китова В. К.</t>
  </si>
  <si>
    <t>Круглова А. Д.</t>
  </si>
  <si>
    <t>Храмов А. К.</t>
  </si>
  <si>
    <t>Средняя зарплата</t>
  </si>
  <si>
    <t>Максимальня выплата</t>
  </si>
  <si>
    <t>устные упражнения</t>
  </si>
  <si>
    <t>формулы</t>
  </si>
  <si>
    <t>решение задач</t>
  </si>
  <si>
    <t>1 уровень</t>
  </si>
  <si>
    <t>2 уровень</t>
  </si>
  <si>
    <t>3 уровень</t>
  </si>
  <si>
    <t>максимальные баллы</t>
  </si>
  <si>
    <t>мои баллы</t>
  </si>
  <si>
    <t>опрос</t>
  </si>
  <si>
    <t>17-22 балла оценка "3"</t>
  </si>
  <si>
    <t>23-29 баллов оценка "4"</t>
  </si>
  <si>
    <t>30-33 балла оценка "5"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</si>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</sst>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\ &quot;₽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0" xfId="0" applyBorder="1"/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9" fontId="2" fillId="3" borderId="1" xfId="0" applyNumberFormat="1" applyFont="1" applyFill="1" applyBorder="1" applyAlignment="1">
      <alignment horizontal="left" vertical="center"/>
    </xf>
    <xf numFmtId="165" fontId="2" fillId="3" borderId="1" xfId="0" applyNumberFormat="1" applyFont="1" applyFill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Continuous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4" fillId="5" borderId="1" xfId="0" applyFont="1" applyFill="1" applyBorder="1" applyAlignment="1">
      <alignment horizontal="center"/>
    </xf>
    <xf numFmtId="9" fontId="4" fillId="5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3" fillId="7" borderId="1" xfId="0" applyFont="1" applyFill="1" applyBorder="1"/>
    <xf numFmtId="0" fontId="0" fillId="0" borderId="0" xfId="0" applyAlignment="1">
      <alignment wrapText="1"/>
    </xf>
    <xf numFmtId="0" fontId="1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5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justify" wrapText="1"/>
    </xf>
    <xf numFmtId="0" fontId="4" fillId="5" borderId="3" xfId="0" applyFont="1" applyFill="1" applyBorder="1" applyAlignment="1">
      <alignment horizontal="center" vertical="justify" wrapText="1"/>
    </xf>
    <xf numFmtId="0" fontId="4" fillId="5" borderId="4" xfId="0" applyFont="1" applyFill="1" applyBorder="1" applyAlignment="1">
      <alignment horizontal="center" vertical="justify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Итого</a:t>
            </a:r>
          </a:p>
        </c:rich>
      </c:tx>
      <c:layout>
        <c:manualLayout>
          <c:xMode val="edge"/>
          <c:yMode val="edge"/>
          <c:x val="0.4039026684164479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2692038495188102E-2"/>
          <c:y val="0.19486111111111112"/>
          <c:w val="0.90286351706036749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Лист6!$A$3:$A$4</c:f>
              <c:strCache>
                <c:ptCount val="2"/>
                <c:pt idx="0">
                  <c:v>максимальные баллы</c:v>
                </c:pt>
                <c:pt idx="1">
                  <c:v>мои баллы</c:v>
                </c:pt>
              </c:strCache>
            </c:strRef>
          </c:cat>
          <c:val>
            <c:numRef>
              <c:f>Лист6!$H$3:$H$4</c:f>
              <c:numCache>
                <c:formatCode>General</c:formatCode>
                <c:ptCount val="2"/>
                <c:pt idx="0">
                  <c:v>33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CC-4916-9D7E-755B9FF6C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775808"/>
        <c:axId val="247021248"/>
      </c:barChart>
      <c:catAx>
        <c:axId val="23677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7021248"/>
        <c:crosses val="autoZero"/>
        <c:auto val="1"/>
        <c:lblAlgn val="ctr"/>
        <c:lblOffset val="100"/>
        <c:noMultiLvlLbl val="0"/>
      </c:catAx>
      <c:valAx>
        <c:axId val="24702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67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 выполнения заданий</a:t>
            </a:r>
          </a:p>
        </c:rich>
      </c:tx>
      <c:layout>
        <c:manualLayout>
          <c:xMode val="edge"/>
          <c:yMode val="edge"/>
          <c:x val="0.2400137795275590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Лист6!$A$3</c:f>
              <c:strCache>
                <c:ptCount val="1"/>
                <c:pt idx="0">
                  <c:v>максимальные баллы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Лист6!$B$1:$G$2</c:f>
              <c:multiLvlStrCache>
                <c:ptCount val="6"/>
                <c:lvl>
                  <c:pt idx="3">
                    <c:v>1 уровень</c:v>
                  </c:pt>
                  <c:pt idx="4">
                    <c:v>2 уровень</c:v>
                  </c:pt>
                  <c:pt idx="5">
                    <c:v>3 уровень</c:v>
                  </c:pt>
                </c:lvl>
                <c:lvl>
                  <c:pt idx="0">
                    <c:v>опрос</c:v>
                  </c:pt>
                  <c:pt idx="1">
                    <c:v>устные упражнения</c:v>
                  </c:pt>
                  <c:pt idx="2">
                    <c:v>формулы</c:v>
                  </c:pt>
                  <c:pt idx="3">
                    <c:v>решение задач</c:v>
                  </c:pt>
                </c:lvl>
              </c:multiLvlStrCache>
            </c:multiLvlStrRef>
          </c:cat>
          <c:val>
            <c:numRef>
              <c:f>Лист6!$B$3:$G$3</c:f>
              <c:numCache>
                <c:formatCode>General</c:formatCode>
                <c:ptCount val="6"/>
                <c:pt idx="0">
                  <c:v>2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4-4BFD-BE88-2823B78BB12F}"/>
            </c:ext>
          </c:extLst>
        </c:ser>
        <c:ser>
          <c:idx val="1"/>
          <c:order val="1"/>
          <c:tx>
            <c:strRef>
              <c:f>Лист6!$A$4</c:f>
              <c:strCache>
                <c:ptCount val="1"/>
                <c:pt idx="0">
                  <c:v>мои баллы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Лист6!$B$1:$G$2</c:f>
              <c:multiLvlStrCache>
                <c:ptCount val="6"/>
                <c:lvl>
                  <c:pt idx="3">
                    <c:v>1 уровень</c:v>
                  </c:pt>
                  <c:pt idx="4">
                    <c:v>2 уровень</c:v>
                  </c:pt>
                  <c:pt idx="5">
                    <c:v>3 уровень</c:v>
                  </c:pt>
                </c:lvl>
                <c:lvl>
                  <c:pt idx="0">
                    <c:v>опрос</c:v>
                  </c:pt>
                  <c:pt idx="1">
                    <c:v>устные упражнения</c:v>
                  </c:pt>
                  <c:pt idx="2">
                    <c:v>формулы</c:v>
                  </c:pt>
                  <c:pt idx="3">
                    <c:v>решение задач</c:v>
                  </c:pt>
                </c:lvl>
              </c:multiLvlStrCache>
            </c:multiLvlStrRef>
          </c:cat>
          <c:val>
            <c:numRef>
              <c:f>Лист6!$B$4:$G$4</c:f>
              <c:numCache>
                <c:formatCode>General</c:formatCode>
                <c:ptCount val="6"/>
                <c:pt idx="1">
                  <c:v>3</c:v>
                </c:pt>
                <c:pt idx="2">
                  <c:v>6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4-4BFD-BE88-2823B78BB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9732960"/>
        <c:axId val="1531633824"/>
      </c:barChart>
      <c:catAx>
        <c:axId val="168973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31633824"/>
        <c:crosses val="autoZero"/>
        <c:auto val="1"/>
        <c:lblAlgn val="ctr"/>
        <c:lblOffset val="100"/>
        <c:noMultiLvlLbl val="0"/>
      </c:catAx>
      <c:valAx>
        <c:axId val="153163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8973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9525</xdr:rowOff>
    </xdr:from>
    <xdr:to>
      <xdr:col>11</xdr:col>
      <xdr:colOff>590550</xdr:colOff>
      <xdr:row>19</xdr:row>
      <xdr:rowOff>85725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459AC8D-C06C-415E-86AC-D824B126FB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5</xdr:row>
      <xdr:rowOff>0</xdr:rowOff>
    </xdr:from>
    <xdr:to>
      <xdr:col>4</xdr:col>
      <xdr:colOff>676275</xdr:colOff>
      <xdr:row>19</xdr:row>
      <xdr:rowOff>76200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A6EDE01-BD33-4EB1-8C9D-C0AC108938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6" sqref="D6"/>
    </sheetView>
  </sheetViews>
  <sheetFormatPr defaultRowHeight="15" x14ac:dyDescent="0.25"/>
  <cols>
    <col min="1" max="1" width="23" customWidth="1"/>
    <col min="2" max="2" width="33.7109375" customWidth="1"/>
    <col min="3" max="3" width="21" customWidth="1"/>
    <col min="4" max="4" width="22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/>
      <c r="C2" s="1"/>
      <c r="D2" s="1"/>
    </row>
    <row r="3" spans="1:4" x14ac:dyDescent="0.25">
      <c r="A3" s="1" t="s">
        <v>5</v>
      </c>
      <c r="B3" s="1"/>
      <c r="C3" s="1"/>
      <c r="D3" s="1"/>
    </row>
    <row r="4" spans="1:4" x14ac:dyDescent="0.25">
      <c r="A4" s="1" t="s">
        <v>6</v>
      </c>
      <c r="B4" s="1"/>
      <c r="C4" s="1"/>
      <c r="D4" s="1"/>
    </row>
    <row r="5" spans="1:4" x14ac:dyDescent="0.25">
      <c r="A5" s="1"/>
      <c r="B5" s="1"/>
      <c r="C5" s="1" t="s">
        <v>7</v>
      </c>
      <c r="D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8" sqref="C8"/>
    </sheetView>
  </sheetViews>
  <sheetFormatPr defaultRowHeight="15" x14ac:dyDescent="0.25"/>
  <cols>
    <col min="1" max="1" width="13" customWidth="1"/>
    <col min="2" max="2" width="17.5703125" customWidth="1"/>
    <col min="3" max="3" width="16.140625" customWidth="1"/>
  </cols>
  <sheetData>
    <row r="1" spans="1:3" x14ac:dyDescent="0.25">
      <c r="A1" t="s">
        <v>8</v>
      </c>
      <c r="B1">
        <v>57.45</v>
      </c>
      <c r="C1" t="s">
        <v>9</v>
      </c>
    </row>
    <row r="2" spans="1:3" x14ac:dyDescent="0.25">
      <c r="A2" t="s">
        <v>10</v>
      </c>
      <c r="B2" t="s">
        <v>11</v>
      </c>
      <c r="C2" t="s">
        <v>12</v>
      </c>
    </row>
    <row r="3" spans="1:3" x14ac:dyDescent="0.25">
      <c r="A3" t="s">
        <v>13</v>
      </c>
      <c r="B3">
        <v>236</v>
      </c>
    </row>
    <row r="4" spans="1:3" x14ac:dyDescent="0.25">
      <c r="A4" t="s">
        <v>14</v>
      </c>
      <c r="B4">
        <v>178</v>
      </c>
    </row>
    <row r="5" spans="1:3" x14ac:dyDescent="0.25">
      <c r="A5" t="s">
        <v>15</v>
      </c>
      <c r="B5">
        <v>185</v>
      </c>
    </row>
    <row r="6" spans="1:3" x14ac:dyDescent="0.25">
      <c r="A6" t="s">
        <v>16</v>
      </c>
      <c r="B6">
        <v>259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1" sqref="B1:F11"/>
    </sheetView>
  </sheetViews>
  <sheetFormatPr defaultRowHeight="15" x14ac:dyDescent="0.25"/>
  <cols>
    <col min="1" max="1" width="15.7109375" customWidth="1"/>
    <col min="2" max="2" width="19.28515625" customWidth="1"/>
    <col min="3" max="3" width="16.42578125" customWidth="1"/>
    <col min="4" max="4" width="16.28515625" customWidth="1"/>
    <col min="6" max="6" width="19.28515625" customWidth="1"/>
  </cols>
  <sheetData>
    <row r="1" spans="1:6" x14ac:dyDescent="0.25">
      <c r="A1" t="s">
        <v>17</v>
      </c>
    </row>
    <row r="2" spans="1:6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</row>
    <row r="3" spans="1:6" x14ac:dyDescent="0.25">
      <c r="A3">
        <v>1</v>
      </c>
      <c r="B3" t="s">
        <v>24</v>
      </c>
      <c r="C3">
        <v>4300</v>
      </c>
      <c r="D3">
        <v>3</v>
      </c>
      <c r="E3">
        <v>1</v>
      </c>
      <c r="F3" s="3"/>
    </row>
    <row r="4" spans="1:6" x14ac:dyDescent="0.25">
      <c r="A4">
        <v>2</v>
      </c>
      <c r="B4" t="s">
        <v>25</v>
      </c>
      <c r="C4">
        <v>3750</v>
      </c>
      <c r="D4">
        <v>6</v>
      </c>
      <c r="E4">
        <v>4</v>
      </c>
      <c r="F4" s="3"/>
    </row>
    <row r="5" spans="1:6" x14ac:dyDescent="0.25">
      <c r="A5">
        <v>3</v>
      </c>
      <c r="B5" t="s">
        <v>26</v>
      </c>
      <c r="C5">
        <v>8500</v>
      </c>
      <c r="D5">
        <v>10</v>
      </c>
      <c r="E5">
        <v>5</v>
      </c>
      <c r="F5" s="3"/>
    </row>
    <row r="6" spans="1:6" x14ac:dyDescent="0.25">
      <c r="A6">
        <v>4</v>
      </c>
      <c r="B6" t="s">
        <v>27</v>
      </c>
      <c r="C6">
        <v>13200</v>
      </c>
      <c r="D6">
        <v>5</v>
      </c>
      <c r="E6">
        <v>8</v>
      </c>
      <c r="F6" s="3"/>
    </row>
    <row r="7" spans="1:6" x14ac:dyDescent="0.25">
      <c r="A7">
        <v>5</v>
      </c>
      <c r="B7" t="s">
        <v>28</v>
      </c>
      <c r="C7">
        <v>1500</v>
      </c>
      <c r="D7">
        <v>5</v>
      </c>
      <c r="E7">
        <v>8</v>
      </c>
      <c r="F7" s="3"/>
    </row>
    <row r="8" spans="1:6" x14ac:dyDescent="0.25">
      <c r="D8" t="s">
        <v>29</v>
      </c>
    </row>
    <row r="9" spans="1:6" x14ac:dyDescent="0.25">
      <c r="A9" t="s">
        <v>30</v>
      </c>
      <c r="D9" s="2">
        <v>0.05</v>
      </c>
    </row>
    <row r="10" spans="1:6" x14ac:dyDescent="0.25">
      <c r="A10" t="s">
        <v>31</v>
      </c>
      <c r="D10" s="4">
        <v>3</v>
      </c>
    </row>
    <row r="11" spans="1:6" x14ac:dyDescent="0.25">
      <c r="A11" t="s">
        <v>32</v>
      </c>
      <c r="D11" s="3">
        <v>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H8" sqref="H8"/>
    </sheetView>
  </sheetViews>
  <sheetFormatPr defaultRowHeight="15" x14ac:dyDescent="0.25"/>
  <cols>
    <col min="1" max="1" width="12.140625" customWidth="1"/>
    <col min="2" max="2" width="15.5703125" customWidth="1"/>
    <col min="3" max="3" width="11.5703125" customWidth="1"/>
    <col min="4" max="4" width="13" customWidth="1"/>
    <col min="5" max="5" width="10.85546875" customWidth="1"/>
    <col min="6" max="6" width="13.28515625" customWidth="1"/>
  </cols>
  <sheetData>
    <row r="1" spans="1:8" x14ac:dyDescent="0.25">
      <c r="A1" s="30" t="s">
        <v>17</v>
      </c>
      <c r="B1" s="31"/>
      <c r="C1" s="31"/>
      <c r="D1" s="31"/>
      <c r="E1" s="31"/>
      <c r="F1" s="32"/>
      <c r="G1" s="8"/>
      <c r="H1" s="7"/>
    </row>
    <row r="2" spans="1:8" ht="28.5" x14ac:dyDescent="0.25">
      <c r="A2" s="19" t="s">
        <v>18</v>
      </c>
      <c r="B2" s="19" t="s">
        <v>19</v>
      </c>
      <c r="C2" s="19" t="s">
        <v>20</v>
      </c>
      <c r="D2" s="19" t="s">
        <v>21</v>
      </c>
      <c r="E2" s="19" t="s">
        <v>22</v>
      </c>
      <c r="F2" s="19" t="s">
        <v>23</v>
      </c>
      <c r="G2" s="5"/>
    </row>
    <row r="3" spans="1:8" x14ac:dyDescent="0.25">
      <c r="A3" s="9">
        <v>1</v>
      </c>
      <c r="B3" s="10" t="s">
        <v>24</v>
      </c>
      <c r="C3" s="9">
        <v>4300</v>
      </c>
      <c r="D3" s="9">
        <v>3</v>
      </c>
      <c r="E3" s="9">
        <v>1</v>
      </c>
      <c r="F3" s="20"/>
      <c r="G3" s="6"/>
    </row>
    <row r="4" spans="1:8" x14ac:dyDescent="0.25">
      <c r="A4" s="9">
        <v>2</v>
      </c>
      <c r="B4" s="10" t="s">
        <v>25</v>
      </c>
      <c r="C4" s="9">
        <v>3750</v>
      </c>
      <c r="D4" s="9">
        <v>6</v>
      </c>
      <c r="E4" s="9">
        <v>4</v>
      </c>
      <c r="F4" s="20"/>
      <c r="G4" s="6"/>
    </row>
    <row r="5" spans="1:8" x14ac:dyDescent="0.25">
      <c r="A5" s="9">
        <v>3</v>
      </c>
      <c r="B5" s="10" t="s">
        <v>26</v>
      </c>
      <c r="C5" s="9">
        <v>8500</v>
      </c>
      <c r="D5" s="9">
        <v>10</v>
      </c>
      <c r="E5" s="9">
        <v>5</v>
      </c>
      <c r="F5" s="20"/>
      <c r="G5" s="6"/>
    </row>
    <row r="6" spans="1:8" x14ac:dyDescent="0.25">
      <c r="A6" s="9">
        <v>4</v>
      </c>
      <c r="B6" s="10" t="s">
        <v>27</v>
      </c>
      <c r="C6" s="9">
        <v>13200</v>
      </c>
      <c r="D6" s="9">
        <v>5</v>
      </c>
      <c r="E6" s="9">
        <v>8</v>
      </c>
      <c r="F6" s="20"/>
      <c r="G6" s="6"/>
    </row>
    <row r="7" spans="1:8" x14ac:dyDescent="0.25">
      <c r="A7" s="9">
        <v>5</v>
      </c>
      <c r="B7" s="10" t="s">
        <v>28</v>
      </c>
      <c r="C7" s="9">
        <v>1500</v>
      </c>
      <c r="D7" s="9">
        <v>5</v>
      </c>
      <c r="E7" s="9">
        <v>8</v>
      </c>
      <c r="F7" s="20"/>
      <c r="G7" s="6"/>
    </row>
    <row r="8" spans="1:8" x14ac:dyDescent="0.25">
      <c r="A8" s="36" t="s">
        <v>29</v>
      </c>
      <c r="B8" s="37"/>
      <c r="C8" s="37"/>
      <c r="D8" s="37"/>
      <c r="E8" s="38"/>
      <c r="F8" s="18"/>
      <c r="G8" s="6"/>
    </row>
    <row r="9" spans="1:8" x14ac:dyDescent="0.25">
      <c r="A9" s="33" t="s">
        <v>30</v>
      </c>
      <c r="B9" s="34"/>
      <c r="C9" s="35"/>
      <c r="D9" s="15">
        <v>0.05</v>
      </c>
      <c r="E9" s="11"/>
      <c r="F9" s="12"/>
      <c r="G9" s="7"/>
    </row>
    <row r="10" spans="1:8" x14ac:dyDescent="0.25">
      <c r="A10" s="33" t="s">
        <v>31</v>
      </c>
      <c r="B10" s="34"/>
      <c r="C10" s="35"/>
      <c r="D10" s="16">
        <v>3</v>
      </c>
      <c r="E10" s="13"/>
      <c r="F10" s="14"/>
      <c r="G10" s="7"/>
    </row>
    <row r="11" spans="1:8" x14ac:dyDescent="0.25">
      <c r="A11" s="33" t="s">
        <v>32</v>
      </c>
      <c r="B11" s="34"/>
      <c r="C11" s="35"/>
      <c r="D11" s="17">
        <v>2.5</v>
      </c>
      <c r="E11" s="13"/>
      <c r="F11" s="14"/>
      <c r="G11" s="7"/>
    </row>
  </sheetData>
  <mergeCells count="5">
    <mergeCell ref="A1:F1"/>
    <mergeCell ref="A9:C9"/>
    <mergeCell ref="A10:C10"/>
    <mergeCell ref="A11:C11"/>
    <mergeCell ref="A8:E8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19" sqref="F19"/>
    </sheetView>
  </sheetViews>
  <sheetFormatPr defaultRowHeight="15" x14ac:dyDescent="0.25"/>
  <cols>
    <col min="2" max="2" width="15.5703125" customWidth="1"/>
    <col min="3" max="3" width="11.85546875" bestFit="1" customWidth="1"/>
    <col min="4" max="4" width="14.7109375" customWidth="1"/>
    <col min="5" max="5" width="14.140625" customWidth="1"/>
    <col min="6" max="6" width="15.85546875" customWidth="1"/>
    <col min="7" max="7" width="13.28515625" customWidth="1"/>
    <col min="8" max="8" width="16.28515625" customWidth="1"/>
  </cols>
  <sheetData>
    <row r="1" spans="1:8" ht="15.75" customHeight="1" x14ac:dyDescent="0.25">
      <c r="A1" s="41" t="s">
        <v>33</v>
      </c>
      <c r="B1" s="41" t="s">
        <v>34</v>
      </c>
      <c r="C1" s="41" t="s">
        <v>35</v>
      </c>
      <c r="D1" s="46" t="s">
        <v>36</v>
      </c>
      <c r="E1" s="47"/>
      <c r="F1" s="48"/>
      <c r="G1" s="41" t="s">
        <v>40</v>
      </c>
      <c r="H1" s="41" t="s">
        <v>41</v>
      </c>
    </row>
    <row r="2" spans="1:8" ht="15.75" x14ac:dyDescent="0.25">
      <c r="A2" s="49"/>
      <c r="B2" s="49"/>
      <c r="C2" s="49"/>
      <c r="D2" s="25" t="s">
        <v>37</v>
      </c>
      <c r="E2" s="25" t="s">
        <v>38</v>
      </c>
      <c r="F2" s="25" t="s">
        <v>39</v>
      </c>
      <c r="G2" s="42"/>
      <c r="H2" s="44"/>
    </row>
    <row r="3" spans="1:8" ht="15.75" x14ac:dyDescent="0.25">
      <c r="A3" s="50"/>
      <c r="B3" s="50"/>
      <c r="C3" s="50"/>
      <c r="D3" s="26">
        <v>0.02</v>
      </c>
      <c r="E3" s="26">
        <v>0.01</v>
      </c>
      <c r="F3" s="26">
        <v>0.13</v>
      </c>
      <c r="G3" s="43"/>
      <c r="H3" s="45"/>
    </row>
    <row r="4" spans="1:8" ht="15.75" x14ac:dyDescent="0.25">
      <c r="A4" s="23">
        <v>1</v>
      </c>
      <c r="B4" s="21" t="s">
        <v>42</v>
      </c>
      <c r="C4" s="24">
        <v>8790</v>
      </c>
      <c r="D4" s="24"/>
      <c r="E4" s="24"/>
      <c r="F4" s="24"/>
      <c r="G4" s="22">
        <v>0</v>
      </c>
      <c r="H4" s="27">
        <v>34</v>
      </c>
    </row>
    <row r="5" spans="1:8" ht="15.75" x14ac:dyDescent="0.25">
      <c r="A5" s="23">
        <v>2</v>
      </c>
      <c r="B5" s="21" t="s">
        <v>43</v>
      </c>
      <c r="C5" s="24">
        <v>10897</v>
      </c>
      <c r="D5" s="24"/>
      <c r="E5" s="24"/>
      <c r="F5" s="24"/>
      <c r="G5" s="22">
        <v>1</v>
      </c>
      <c r="H5" s="27">
        <v>2354</v>
      </c>
    </row>
    <row r="6" spans="1:8" ht="15.75" x14ac:dyDescent="0.25">
      <c r="A6" s="23">
        <v>3</v>
      </c>
      <c r="B6" s="21" t="s">
        <v>44</v>
      </c>
      <c r="C6" s="24">
        <v>6900</v>
      </c>
      <c r="D6" s="24"/>
      <c r="E6" s="24"/>
      <c r="F6" s="24"/>
      <c r="G6" s="22">
        <v>1</v>
      </c>
      <c r="H6" s="27">
        <v>535</v>
      </c>
    </row>
    <row r="7" spans="1:8" ht="15.75" x14ac:dyDescent="0.25">
      <c r="A7" s="23">
        <v>4</v>
      </c>
      <c r="B7" s="21" t="s">
        <v>45</v>
      </c>
      <c r="C7" s="24">
        <v>9800</v>
      </c>
      <c r="D7" s="24"/>
      <c r="E7" s="24"/>
      <c r="F7" s="24"/>
      <c r="G7" s="22">
        <v>1</v>
      </c>
      <c r="H7" s="27">
        <v>5235</v>
      </c>
    </row>
    <row r="8" spans="1:8" ht="15.75" x14ac:dyDescent="0.25">
      <c r="A8" s="23">
        <v>5</v>
      </c>
      <c r="B8" s="21" t="s">
        <v>46</v>
      </c>
      <c r="C8" s="24">
        <v>8750</v>
      </c>
      <c r="D8" s="24"/>
      <c r="E8" s="24"/>
      <c r="F8" s="24"/>
      <c r="G8" s="22">
        <v>3</v>
      </c>
      <c r="H8" s="27">
        <v>525235</v>
      </c>
    </row>
    <row r="9" spans="1:8" ht="15.75" x14ac:dyDescent="0.25">
      <c r="F9" s="39" t="s">
        <v>7</v>
      </c>
      <c r="G9" s="40"/>
      <c r="H9" s="28"/>
    </row>
    <row r="10" spans="1:8" ht="15.75" x14ac:dyDescent="0.25">
      <c r="F10" s="39" t="s">
        <v>47</v>
      </c>
      <c r="G10" s="40"/>
      <c r="H10" s="28"/>
    </row>
    <row r="11" spans="1:8" ht="15.75" x14ac:dyDescent="0.25">
      <c r="F11" s="39" t="s">
        <v>48</v>
      </c>
      <c r="G11" s="40"/>
      <c r="H11" s="28"/>
    </row>
  </sheetData>
  <mergeCells count="9">
    <mergeCell ref="A1:A3"/>
    <mergeCell ref="B1:B3"/>
    <mergeCell ref="C1:C3"/>
    <mergeCell ref="F9:G9"/>
    <mergeCell ref="F10:G10"/>
    <mergeCell ref="F11:G11"/>
    <mergeCell ref="G1:G3"/>
    <mergeCell ref="H1:H3"/>
    <mergeCell ref="D1:F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M3" sqref="M3"/>
    </sheetView>
  </sheetViews>
  <sheetFormatPr defaultRowHeight="15" x14ac:dyDescent="0.25"/>
  <cols>
    <col min="1" max="2" width="16" customWidth="1"/>
    <col min="3" max="3" width="18" customWidth="1"/>
    <col min="4" max="4" width="11.42578125" customWidth="1"/>
    <col min="5" max="5" width="10.7109375" customWidth="1"/>
    <col min="6" max="6" width="9.85546875" customWidth="1"/>
    <col min="7" max="7" width="10.85546875" customWidth="1"/>
    <col min="8" max="8" width="15.42578125" customWidth="1"/>
    <col min="14" max="14" width="28.140625" customWidth="1"/>
  </cols>
  <sheetData>
    <row r="1" spans="1:14" ht="30" customHeight="1" x14ac:dyDescent="0.3">
      <c r="A1" s="52"/>
      <c r="B1" s="53" t="s">
        <v>57</v>
      </c>
      <c r="C1" s="53" t="s">
        <v>49</v>
      </c>
      <c r="D1" s="53" t="s">
        <v>50</v>
      </c>
      <c r="E1" s="53" t="s">
        <v>51</v>
      </c>
      <c r="F1" s="53"/>
      <c r="G1" s="53"/>
      <c r="H1" s="54"/>
      <c r="I1" s="29"/>
      <c r="J1" s="29"/>
    </row>
    <row r="2" spans="1:14" ht="18.75" x14ac:dyDescent="0.3">
      <c r="A2" s="52"/>
      <c r="B2" s="53"/>
      <c r="C2" s="53"/>
      <c r="D2" s="53"/>
      <c r="E2" s="51" t="s">
        <v>52</v>
      </c>
      <c r="F2" s="51" t="s">
        <v>53</v>
      </c>
      <c r="G2" s="51" t="s">
        <v>54</v>
      </c>
      <c r="H2" s="56" t="s">
        <v>61</v>
      </c>
    </row>
    <row r="3" spans="1:14" ht="37.5" x14ac:dyDescent="0.3">
      <c r="A3" s="54" t="s">
        <v>55</v>
      </c>
      <c r="B3" s="55">
        <v>2</v>
      </c>
      <c r="C3" s="51">
        <v>7</v>
      </c>
      <c r="D3" s="51">
        <v>6</v>
      </c>
      <c r="E3" s="51">
        <v>4</v>
      </c>
      <c r="F3" s="51">
        <v>6</v>
      </c>
      <c r="G3" s="51">
        <v>8</v>
      </c>
      <c r="H3" s="51">
        <f>SUM(B3:G3)</f>
        <v>33</v>
      </c>
    </row>
    <row r="4" spans="1:14" ht="18.75" x14ac:dyDescent="0.3">
      <c r="A4" s="54" t="s">
        <v>56</v>
      </c>
      <c r="B4" s="55"/>
      <c r="C4" s="51">
        <v>3</v>
      </c>
      <c r="D4" s="51">
        <v>6</v>
      </c>
      <c r="E4" s="51">
        <v>2</v>
      </c>
      <c r="F4" s="51">
        <v>3</v>
      </c>
      <c r="G4" s="51">
        <v>5</v>
      </c>
      <c r="H4" s="51">
        <f>SUM(B4:G4)</f>
        <v>19</v>
      </c>
    </row>
    <row r="7" spans="1:14" ht="18.75" x14ac:dyDescent="0.3">
      <c r="N7" s="51" t="s">
        <v>58</v>
      </c>
    </row>
    <row r="8" spans="1:14" ht="18.75" x14ac:dyDescent="0.3">
      <c r="N8" s="51" t="s">
        <v>59</v>
      </c>
    </row>
    <row r="9" spans="1:14" ht="18.75" x14ac:dyDescent="0.3">
      <c r="N9" s="51" t="s">
        <v>60</v>
      </c>
    </row>
  </sheetData>
  <mergeCells count="5">
    <mergeCell ref="E1:G1"/>
    <mergeCell ref="C1:C2"/>
    <mergeCell ref="D1:D2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2017-04-02T20:07:12Z</dcterms:modified>
</cp:coreProperties>
</file>